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15" windowWidth="26295" windowHeight="10155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РО'!$A$4:$L$34</definedName>
    <definedName name="_xlnm.Print_Area" localSheetId="0">'2.Финанс.исполнение ГП РО'!$A$1:$L$34</definedName>
  </definedNames>
  <calcPr calcId="144525"/>
</workbook>
</file>

<file path=xl/calcChain.xml><?xml version="1.0" encoding="utf-8"?>
<calcChain xmlns="http://schemas.openxmlformats.org/spreadsheetml/2006/main">
  <c r="H10" i="9" l="1"/>
  <c r="G10" i="9"/>
  <c r="I16" i="9"/>
  <c r="F16" i="9"/>
  <c r="H21" i="9" l="1"/>
  <c r="G21" i="9"/>
  <c r="D25" i="9"/>
  <c r="E25" i="9"/>
  <c r="I25" i="9"/>
  <c r="F25" i="9" l="1"/>
  <c r="E30" i="9"/>
  <c r="D30" i="9"/>
  <c r="F30" i="9" s="1"/>
  <c r="E27" i="9"/>
  <c r="D27" i="9"/>
  <c r="E24" i="9"/>
  <c r="D24" i="9"/>
  <c r="E23" i="9"/>
  <c r="D23" i="9"/>
  <c r="E22" i="9"/>
  <c r="D22" i="9"/>
  <c r="E20" i="9"/>
  <c r="D20" i="9"/>
  <c r="E19" i="9"/>
  <c r="D19" i="9"/>
  <c r="E15" i="9"/>
  <c r="D15" i="9"/>
  <c r="E14" i="9"/>
  <c r="D14" i="9"/>
  <c r="E13" i="9"/>
  <c r="D13" i="9"/>
  <c r="E12" i="9"/>
  <c r="D12" i="9"/>
  <c r="E11" i="9"/>
  <c r="D11" i="9"/>
  <c r="L31" i="9"/>
  <c r="K31" i="9"/>
  <c r="J31" i="9"/>
  <c r="K33" i="9"/>
  <c r="J33" i="9"/>
  <c r="H33" i="9"/>
  <c r="E33" i="9" s="1"/>
  <c r="G33" i="9"/>
  <c r="D33" i="9" s="1"/>
  <c r="E34" i="9"/>
  <c r="D34" i="9"/>
  <c r="K29" i="9"/>
  <c r="J29" i="9"/>
  <c r="H29" i="9"/>
  <c r="G29" i="9"/>
  <c r="L20" i="9"/>
  <c r="L19" i="9"/>
  <c r="I34" i="9"/>
  <c r="I30" i="9"/>
  <c r="I24" i="9"/>
  <c r="I23" i="9"/>
  <c r="I22" i="9"/>
  <c r="I20" i="9"/>
  <c r="I19" i="9"/>
  <c r="I15" i="9"/>
  <c r="I14" i="9"/>
  <c r="I13" i="9"/>
  <c r="I12" i="9"/>
  <c r="I11" i="9"/>
  <c r="I29" i="9" l="1"/>
  <c r="F12" i="9"/>
  <c r="F11" i="9"/>
  <c r="E29" i="9"/>
  <c r="D29" i="9"/>
  <c r="F22" i="9"/>
  <c r="F13" i="9"/>
  <c r="F15" i="9"/>
  <c r="F23" i="9"/>
  <c r="F33" i="9"/>
  <c r="F20" i="9"/>
  <c r="F34" i="9"/>
  <c r="F14" i="9"/>
  <c r="F24" i="9"/>
  <c r="I33" i="9"/>
  <c r="F19" i="9"/>
  <c r="H28" i="9"/>
  <c r="G28" i="9"/>
  <c r="D28" i="9" s="1"/>
  <c r="H32" i="9"/>
  <c r="G32" i="9"/>
  <c r="K18" i="9"/>
  <c r="J18" i="9"/>
  <c r="H18" i="9"/>
  <c r="H6" i="9" s="1"/>
  <c r="G18" i="9"/>
  <c r="H26" i="9"/>
  <c r="G26" i="9"/>
  <c r="D26" i="9" s="1"/>
  <c r="D21" i="9"/>
  <c r="D10" i="9"/>
  <c r="F29" i="9" l="1"/>
  <c r="K17" i="9"/>
  <c r="K6" i="9"/>
  <c r="E6" i="9"/>
  <c r="J17" i="9"/>
  <c r="J6" i="9"/>
  <c r="J5" i="9" s="1"/>
  <c r="G9" i="9"/>
  <c r="D9" i="9" s="1"/>
  <c r="G8" i="9"/>
  <c r="D8" i="9" s="1"/>
  <c r="G17" i="9"/>
  <c r="E26" i="9"/>
  <c r="I10" i="9"/>
  <c r="E10" i="9"/>
  <c r="F10" i="9" s="1"/>
  <c r="E28" i="9"/>
  <c r="F28" i="9" s="1"/>
  <c r="I28" i="9"/>
  <c r="H9" i="9"/>
  <c r="G31" i="9"/>
  <c r="D31" i="9" s="1"/>
  <c r="D32" i="9"/>
  <c r="G7" i="9"/>
  <c r="D7" i="9" s="1"/>
  <c r="E32" i="9"/>
  <c r="H31" i="9"/>
  <c r="I32" i="9"/>
  <c r="H8" i="9"/>
  <c r="E21" i="9"/>
  <c r="F21" i="9" s="1"/>
  <c r="I21" i="9"/>
  <c r="H17" i="9"/>
  <c r="E17" i="9" s="1"/>
  <c r="L18" i="9"/>
  <c r="E18" i="9"/>
  <c r="I18" i="9"/>
  <c r="D18" i="9"/>
  <c r="G6" i="9"/>
  <c r="H7" i="9"/>
  <c r="E7" i="9" s="1"/>
  <c r="L17" i="9" l="1"/>
  <c r="K5" i="9"/>
  <c r="L5" i="9" s="1"/>
  <c r="L6" i="9"/>
  <c r="F32" i="9"/>
  <c r="I9" i="9"/>
  <c r="E9" i="9"/>
  <c r="F9" i="9" s="1"/>
  <c r="F18" i="9"/>
  <c r="E8" i="9"/>
  <c r="F8" i="9" s="1"/>
  <c r="I8" i="9"/>
  <c r="E31" i="9"/>
  <c r="F31" i="9" s="1"/>
  <c r="I31" i="9"/>
  <c r="I6" i="9"/>
  <c r="D6" i="9"/>
  <c r="F6" i="9" s="1"/>
  <c r="G5" i="9"/>
  <c r="D5" i="9" s="1"/>
  <c r="D17" i="9"/>
  <c r="F17" i="9" s="1"/>
  <c r="I17" i="9"/>
  <c r="I7" i="9"/>
  <c r="H5" i="9"/>
  <c r="E5" i="9" s="1"/>
  <c r="F7" i="9"/>
  <c r="I5" i="9" l="1"/>
  <c r="F5" i="9"/>
</calcChain>
</file>

<file path=xl/sharedStrings.xml><?xml version="1.0" encoding="utf-8"?>
<sst xmlns="http://schemas.openxmlformats.org/spreadsheetml/2006/main" count="87" uniqueCount="65">
  <si>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</si>
  <si>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</si>
  <si>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</si>
  <si>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</si>
  <si>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</si>
  <si>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</si>
  <si>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</si>
  <si>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</si>
  <si>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</si>
  <si>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</si>
  <si>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</si>
  <si>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</si>
  <si>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</si>
  <si>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</si>
  <si>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</si>
  <si>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</si>
  <si>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1.2.1.</t>
  </si>
  <si>
    <t xml:space="preserve">Направление (подпрограмма) 1 "Повышение инвестиционного потенциала" 
</t>
  </si>
  <si>
    <t xml:space="preserve">Ведомственный проект "Государственная поддержка инвестиционной деятельности"
</t>
  </si>
  <si>
    <t>Направление (подпрограмма) 2 «Развитие внутреннего и вьездного туризма»</t>
  </si>
  <si>
    <t xml:space="preserve">Региональный проект "Развитие туристической инфраструктуры (Рязанская область)"
</t>
  </si>
  <si>
    <t>Региональный проект «Создание условий для развития внутреннего и въездного туризма»</t>
  </si>
  <si>
    <t>Ведомственный проект  «Развитие туризма в исторических поселениях федерального значения на территории Рязанской области»</t>
  </si>
  <si>
    <t>Задача «Повышение конкурентоспосбности туристской индустрии»</t>
  </si>
  <si>
    <t xml:space="preserve">Мероприятие (результат) 
«Оказана государственная поддержка в части возмещения затрат юридическим лицам по оплате процентов по кредитам, привлеченным для реализации инвестиционного проекта, дохода лизингодателя по договорам лизинга, строительства и подключения инженерных систем, строительства транспортной инфраструктуры в соответствии с заключенными инвестиционными соглашениями»
</t>
  </si>
  <si>
    <t>Мероприятие (результат)
«Обеспечено достижение целевых значений бюджетных инвестиций»</t>
  </si>
  <si>
    <t>1.2.3</t>
  </si>
  <si>
    <t>Мероприятие (результат) 
«Осуществлены капитальные вложения в объекты инфраструктуры,   необходимые для реализации инвестиционных проектов, и (или)  приобретены (созданы)  объекты недвижимого имущества»</t>
  </si>
  <si>
    <t>Мероприятие (результат) «Достигнуты целевые значения по направлениям деятельности специализированной организации по привлечению инвестиций и работе с инвесторами»</t>
  </si>
  <si>
    <t>Мероприятие (результат)
«Реконструированы очистные сооружения в целях реализации новых инвестиционных проектов»</t>
  </si>
  <si>
    <t>1.2.4</t>
  </si>
  <si>
    <t>1.2.5</t>
  </si>
  <si>
    <t>1.2.6</t>
  </si>
  <si>
    <t>МинТЭК и ЖКХ РО</t>
  </si>
  <si>
    <t>КИТ РО</t>
  </si>
  <si>
    <t xml:space="preserve">Мероприятие (результат) "Введены в эксплуатацию номера в модульных некапитальных средствах размещения"
</t>
  </si>
  <si>
    <t>Мероприятие (результат)
«Реализованы мероприятия в рамках предоставления из федерального бюджета единой субсидии в целях достижения показателя «Число туристских поездок» государственной программы Российской Федерации «Развитие туризма»</t>
  </si>
  <si>
    <t xml:space="preserve">Мероприятие (результат) «Реализованы проекты, направленные на создание и развитие креативных пространств»
</t>
  </si>
  <si>
    <t>Мероприятие (результат) 
«Реализованы проекты, направленные на развитие внутреннего и въездного туризма»</t>
  </si>
  <si>
    <t xml:space="preserve">Мероприятие (результат)
«Реализованы мероприятия в сфере создания условий для осуществления инвестиционной деятельности на территории Рязанской области и в сфере повышения туристической привлекательности Рязанской области» </t>
  </si>
  <si>
    <t xml:space="preserve">Мероприятие (результат) 
«Обеспечены условия для беспрепятственного доступа туристов (экскурсантов) к туристским ресурсам»
</t>
  </si>
  <si>
    <t>Комплекс процессных мероприятий "Создание условий для повышения конкурентоспособности туристской индустрии"</t>
  </si>
  <si>
    <t xml:space="preserve">Мероприятие (результат) "Организовано повышение квалификации экскурсоводов (гидов), гидов-переводчиков"
</t>
  </si>
  <si>
    <t>Комплекс процессных мероприятий «Обеспечение условий для реализации государственной программы Рязанской области»</t>
  </si>
  <si>
    <t>Задача «Обеспечено эффективное исполнение государственных функций в сфере реализации государственной программы Рязанской области»</t>
  </si>
  <si>
    <t>Мероприятие (результат) "Обеспечение условий для реализации государственной программы Рязанской области"</t>
  </si>
  <si>
    <t xml:space="preserve">Направление (подпрограмма)  3 "Обеспечение условий для реализации государственной программы Рязанской области" </t>
  </si>
  <si>
    <t>2</t>
  </si>
  <si>
    <t>2.1.</t>
  </si>
  <si>
    <t>2.1.1.</t>
  </si>
  <si>
    <t>2.1.2.</t>
  </si>
  <si>
    <t>2.2.</t>
  </si>
  <si>
    <t>2.2.1</t>
  </si>
  <si>
    <t>2.2.2.</t>
  </si>
  <si>
    <t>2.2.3.</t>
  </si>
  <si>
    <t>3.1.</t>
  </si>
  <si>
    <t>3.1.1.</t>
  </si>
  <si>
    <t>4.1.</t>
  </si>
  <si>
    <t>4.1.1.</t>
  </si>
  <si>
    <t>3.1.1.1.</t>
  </si>
  <si>
    <t>2.2.4.</t>
  </si>
  <si>
    <t xml:space="preserve">Мероприятие (результат)
"Реализованы проекты, направленные на создание и развитие пешеходной инфраструктуры"
</t>
  </si>
  <si>
    <t>1.2.7</t>
  </si>
  <si>
    <t>Мероприятие (результат) 
"Созданы (реконструированы, технологически присоединены) объекты инфраструктуры, необходимые для реализации новых инвестиционных проектов"</t>
  </si>
  <si>
    <t>Отчет о ходе реализации государственной программы Рязанской области
 "Развитие инвестиционной деятельности и туризма"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</si>
</sst>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1" xfId="0" applyFont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="120" zoomScaleNormal="100" zoomScaleSheetLayoutView="120" workbookViewId="0">
      <pane ySplit="4" topLeftCell="A5" activePane="bottomLeft" state="frozen"/>
      <selection pane="bottomLeft" activeCell="A2" sqref="A2:L3"/>
    </sheetView>
  </sheetViews>
  <sheetFormatPr defaultColWidth="9.140625" defaultRowHeight="15" x14ac:dyDescent="0.25"/>
  <cols>
    <col min="1" max="1" width="8.28515625" style="37" customWidth="1"/>
    <col min="2" max="2" width="79.85546875" style="5" customWidth="1"/>
    <col min="3" max="3" width="11.7109375" style="17" customWidth="1"/>
    <col min="4" max="4" width="13" style="17" customWidth="1"/>
    <col min="5" max="5" width="14" style="17" customWidth="1"/>
    <col min="6" max="6" width="9.42578125" style="17" customWidth="1"/>
    <col min="7" max="7" width="13" style="17" customWidth="1"/>
    <col min="8" max="8" width="13.42578125" style="17" customWidth="1"/>
    <col min="9" max="9" width="10" style="17" customWidth="1"/>
    <col min="10" max="10" width="12.42578125" style="17" customWidth="1"/>
    <col min="11" max="11" width="13.7109375" style="17" customWidth="1"/>
    <col min="12" max="12" width="8.5703125" style="17" customWidth="1"/>
    <col min="13" max="16384" width="9.140625" style="17"/>
  </cols>
  <sheetData>
    <row r="1" spans="1:12" ht="51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25">
      <c r="A2" s="50" t="s">
        <v>0</v>
      </c>
      <c r="B2" s="49" t="s">
        <v>2</v>
      </c>
      <c r="C2" s="48" t="s">
        <v>3</v>
      </c>
      <c r="D2" s="48" t="s">
        <v>4</v>
      </c>
      <c r="E2" s="48"/>
      <c r="F2" s="48"/>
      <c r="G2" s="52" t="s">
        <v>10</v>
      </c>
      <c r="H2" s="52"/>
      <c r="I2" s="52"/>
      <c r="J2" s="52" t="s">
        <v>11</v>
      </c>
      <c r="K2" s="52"/>
      <c r="L2" s="52"/>
    </row>
    <row r="3" spans="1:12" ht="45" x14ac:dyDescent="0.25">
      <c r="A3" s="50"/>
      <c r="B3" s="49"/>
      <c r="C3" s="48"/>
      <c r="D3" s="47" t="s">
        <v>12</v>
      </c>
      <c r="E3" s="47" t="s">
        <v>13</v>
      </c>
      <c r="F3" s="47" t="s">
        <v>1</v>
      </c>
      <c r="G3" s="47" t="s">
        <v>12</v>
      </c>
      <c r="H3" s="47" t="s">
        <v>13</v>
      </c>
      <c r="I3" s="47" t="s">
        <v>1</v>
      </c>
      <c r="J3" s="47" t="s">
        <v>12</v>
      </c>
      <c r="K3" s="47" t="s">
        <v>13</v>
      </c>
      <c r="L3" s="47" t="s">
        <v>1</v>
      </c>
    </row>
    <row r="4" spans="1:12" s="36" customFormat="1" x14ac:dyDescent="0.25">
      <c r="A4" s="31">
        <v>1</v>
      </c>
      <c r="B4" s="32">
        <v>2</v>
      </c>
      <c r="C4" s="33">
        <v>3</v>
      </c>
      <c r="D4" s="33">
        <v>4</v>
      </c>
      <c r="E4" s="33">
        <v>5</v>
      </c>
      <c r="F4" s="33">
        <v>6</v>
      </c>
      <c r="G4" s="34">
        <v>7</v>
      </c>
      <c r="H4" s="34">
        <v>8</v>
      </c>
      <c r="I4" s="34">
        <v>9</v>
      </c>
      <c r="J4" s="35">
        <v>10</v>
      </c>
      <c r="K4" s="35">
        <v>11</v>
      </c>
      <c r="L4" s="35">
        <v>12</v>
      </c>
    </row>
    <row r="5" spans="1:12" x14ac:dyDescent="0.25">
      <c r="A5" s="28"/>
      <c r="B5" s="6" t="s">
        <v>15</v>
      </c>
      <c r="C5" s="1"/>
      <c r="D5" s="9">
        <f t="shared" ref="D5:E10" si="0">G5+J5</f>
        <v>3687067.59271</v>
      </c>
      <c r="E5" s="9">
        <f t="shared" si="0"/>
        <v>3632830.07969</v>
      </c>
      <c r="F5" s="10">
        <f>E5/D5*100</f>
        <v>98.528979693042857</v>
      </c>
      <c r="G5" s="9">
        <f>G6+G7+G8</f>
        <v>3601512.59271</v>
      </c>
      <c r="H5" s="9">
        <f>H6+H7+H8</f>
        <v>3547275.07969</v>
      </c>
      <c r="I5" s="10">
        <f t="shared" ref="I5:I34" si="1">H5/G5*100</f>
        <v>98.494035169284572</v>
      </c>
      <c r="J5" s="8">
        <f>J6</f>
        <v>85555</v>
      </c>
      <c r="K5" s="8">
        <f>K6</f>
        <v>85555</v>
      </c>
      <c r="L5" s="10">
        <f t="shared" ref="L5:L6" si="2">K5/J5*100</f>
        <v>100</v>
      </c>
    </row>
    <row r="6" spans="1:12" s="29" customFormat="1" ht="14.25" x14ac:dyDescent="0.2">
      <c r="A6" s="28" t="s">
        <v>7</v>
      </c>
      <c r="B6" s="14" t="s">
        <v>5</v>
      </c>
      <c r="C6" s="28"/>
      <c r="D6" s="9">
        <f t="shared" si="0"/>
        <v>1253025.3323499998</v>
      </c>
      <c r="E6" s="9">
        <f t="shared" si="0"/>
        <v>1253025.3323499998</v>
      </c>
      <c r="F6" s="10">
        <f t="shared" ref="F6:F34" si="3">E6/D6*100</f>
        <v>100</v>
      </c>
      <c r="G6" s="9">
        <f>G18+G21</f>
        <v>1167470.3323499998</v>
      </c>
      <c r="H6" s="9">
        <f>H18+H21</f>
        <v>1167470.3323499998</v>
      </c>
      <c r="I6" s="10">
        <f t="shared" si="1"/>
        <v>100</v>
      </c>
      <c r="J6" s="9">
        <f>J18+J21</f>
        <v>85555</v>
      </c>
      <c r="K6" s="9">
        <f>K18+K21</f>
        <v>85555</v>
      </c>
      <c r="L6" s="10">
        <f t="shared" si="2"/>
        <v>100</v>
      </c>
    </row>
    <row r="7" spans="1:12" s="29" customFormat="1" ht="14.25" x14ac:dyDescent="0.2">
      <c r="A7" s="28" t="s">
        <v>8</v>
      </c>
      <c r="B7" s="14" t="s">
        <v>6</v>
      </c>
      <c r="C7" s="28"/>
      <c r="D7" s="9">
        <f t="shared" si="0"/>
        <v>2399176.57173</v>
      </c>
      <c r="E7" s="9">
        <f t="shared" si="0"/>
        <v>2345793.0173400003</v>
      </c>
      <c r="F7" s="10">
        <f t="shared" si="3"/>
        <v>97.774921820301628</v>
      </c>
      <c r="G7" s="9">
        <f>G10+G26</f>
        <v>2399176.57173</v>
      </c>
      <c r="H7" s="9">
        <f>H10+H26</f>
        <v>2345793.0173400003</v>
      </c>
      <c r="I7" s="10">
        <f t="shared" si="1"/>
        <v>97.774921820301628</v>
      </c>
      <c r="J7" s="10">
        <v>0</v>
      </c>
      <c r="K7" s="10">
        <v>0</v>
      </c>
      <c r="L7" s="10">
        <v>0</v>
      </c>
    </row>
    <row r="8" spans="1:12" s="29" customFormat="1" ht="14.25" x14ac:dyDescent="0.2">
      <c r="A8" s="28" t="s">
        <v>9</v>
      </c>
      <c r="B8" s="14" t="s">
        <v>14</v>
      </c>
      <c r="C8" s="28"/>
      <c r="D8" s="9">
        <f t="shared" si="0"/>
        <v>34865.688629999997</v>
      </c>
      <c r="E8" s="9">
        <f t="shared" si="0"/>
        <v>34011.730000000003</v>
      </c>
      <c r="F8" s="10">
        <f t="shared" si="3"/>
        <v>97.550719163868138</v>
      </c>
      <c r="G8" s="9">
        <f>G28+G32</f>
        <v>34865.688629999997</v>
      </c>
      <c r="H8" s="9">
        <f>H28+H32</f>
        <v>34011.730000000003</v>
      </c>
      <c r="I8" s="10">
        <f t="shared" si="1"/>
        <v>97.550719163868138</v>
      </c>
      <c r="J8" s="10">
        <v>0</v>
      </c>
      <c r="K8" s="10">
        <v>0</v>
      </c>
      <c r="L8" s="10">
        <v>0</v>
      </c>
    </row>
    <row r="9" spans="1:12" ht="15" customHeight="1" x14ac:dyDescent="0.25">
      <c r="A9" s="30">
        <v>1</v>
      </c>
      <c r="B9" s="15" t="s">
        <v>17</v>
      </c>
      <c r="C9" s="15"/>
      <c r="D9" s="9">
        <f t="shared" si="0"/>
        <v>2399176.57173</v>
      </c>
      <c r="E9" s="9">
        <f t="shared" si="0"/>
        <v>2345793.0173400003</v>
      </c>
      <c r="F9" s="10">
        <f t="shared" si="3"/>
        <v>97.774921820301628</v>
      </c>
      <c r="G9" s="8">
        <f t="shared" ref="G9:H9" si="4">G10</f>
        <v>2399176.57173</v>
      </c>
      <c r="H9" s="8">
        <f t="shared" si="4"/>
        <v>2345793.0173400003</v>
      </c>
      <c r="I9" s="10">
        <f t="shared" si="1"/>
        <v>97.774921820301628</v>
      </c>
      <c r="J9" s="12">
        <v>0</v>
      </c>
      <c r="K9" s="12">
        <v>0</v>
      </c>
      <c r="L9" s="12">
        <v>0</v>
      </c>
    </row>
    <row r="10" spans="1:12" ht="15.75" customHeight="1" x14ac:dyDescent="0.25">
      <c r="A10" s="18" t="s">
        <v>8</v>
      </c>
      <c r="B10" s="19" t="s">
        <v>18</v>
      </c>
      <c r="C10" s="20"/>
      <c r="D10" s="9">
        <f t="shared" si="0"/>
        <v>2399176.57173</v>
      </c>
      <c r="E10" s="9">
        <f t="shared" si="0"/>
        <v>2345793.0173400003</v>
      </c>
      <c r="F10" s="10">
        <f t="shared" si="3"/>
        <v>97.774921820301628</v>
      </c>
      <c r="G10" s="9">
        <f>G11+G12+G13+G14+G15+G16</f>
        <v>2399176.57173</v>
      </c>
      <c r="H10" s="9">
        <f>H11+H12+H13+H14+H15+H16</f>
        <v>2345793.0173400003</v>
      </c>
      <c r="I10" s="10">
        <f t="shared" si="1"/>
        <v>97.774921820301628</v>
      </c>
      <c r="J10" s="12">
        <v>0</v>
      </c>
      <c r="K10" s="12">
        <v>0</v>
      </c>
      <c r="L10" s="12">
        <v>0</v>
      </c>
    </row>
    <row r="11" spans="1:12" ht="95.25" customHeight="1" x14ac:dyDescent="0.25">
      <c r="A11" s="2" t="s">
        <v>16</v>
      </c>
      <c r="B11" s="3" t="s">
        <v>24</v>
      </c>
      <c r="C11" s="1" t="s">
        <v>34</v>
      </c>
      <c r="D11" s="11">
        <f t="shared" ref="D11:D30" si="5">G11+J11</f>
        <v>47650</v>
      </c>
      <c r="E11" s="11">
        <f t="shared" ref="E11:E30" si="6">H11+K11</f>
        <v>36761.410349999998</v>
      </c>
      <c r="F11" s="12">
        <f t="shared" ref="F11:F28" si="7">E11/D11*100</f>
        <v>77.14881500524659</v>
      </c>
      <c r="G11" s="11">
        <v>47650</v>
      </c>
      <c r="H11" s="11">
        <v>36761.410349999998</v>
      </c>
      <c r="I11" s="12">
        <f t="shared" ref="I11:I28" si="8">H11/G11*100</f>
        <v>77.14881500524659</v>
      </c>
      <c r="J11" s="12">
        <v>0</v>
      </c>
      <c r="K11" s="12">
        <v>0</v>
      </c>
      <c r="L11" s="12">
        <v>0</v>
      </c>
    </row>
    <row r="12" spans="1:12" ht="33" customHeight="1" x14ac:dyDescent="0.25">
      <c r="A12" s="2" t="s">
        <v>26</v>
      </c>
      <c r="B12" s="3" t="s">
        <v>25</v>
      </c>
      <c r="C12" s="1" t="s">
        <v>34</v>
      </c>
      <c r="D12" s="11">
        <f t="shared" si="5"/>
        <v>135000</v>
      </c>
      <c r="E12" s="11">
        <f t="shared" si="6"/>
        <v>135000</v>
      </c>
      <c r="F12" s="12">
        <f t="shared" si="7"/>
        <v>100</v>
      </c>
      <c r="G12" s="11">
        <v>135000</v>
      </c>
      <c r="H12" s="11">
        <v>135000</v>
      </c>
      <c r="I12" s="12">
        <f t="shared" si="8"/>
        <v>100</v>
      </c>
      <c r="J12" s="12">
        <v>0</v>
      </c>
      <c r="K12" s="12">
        <v>0</v>
      </c>
      <c r="L12" s="12">
        <v>0</v>
      </c>
    </row>
    <row r="13" spans="1:12" ht="64.5" customHeight="1" x14ac:dyDescent="0.25">
      <c r="A13" s="2" t="s">
        <v>30</v>
      </c>
      <c r="B13" s="3" t="s">
        <v>27</v>
      </c>
      <c r="C13" s="1" t="s">
        <v>34</v>
      </c>
      <c r="D13" s="11">
        <f t="shared" si="5"/>
        <v>764521.02</v>
      </c>
      <c r="E13" s="11">
        <f t="shared" si="6"/>
        <v>764521.02434999996</v>
      </c>
      <c r="F13" s="12">
        <f t="shared" si="7"/>
        <v>100.00000056898371</v>
      </c>
      <c r="G13" s="11">
        <v>764521.02</v>
      </c>
      <c r="H13" s="11">
        <v>764521.02434999996</v>
      </c>
      <c r="I13" s="12">
        <f t="shared" si="8"/>
        <v>100.00000056898371</v>
      </c>
      <c r="J13" s="12">
        <v>0</v>
      </c>
      <c r="K13" s="12">
        <v>0</v>
      </c>
      <c r="L13" s="12">
        <v>0</v>
      </c>
    </row>
    <row r="14" spans="1:12" ht="49.7" customHeight="1" x14ac:dyDescent="0.25">
      <c r="A14" s="2" t="s">
        <v>31</v>
      </c>
      <c r="B14" s="3" t="s">
        <v>28</v>
      </c>
      <c r="C14" s="1" t="s">
        <v>34</v>
      </c>
      <c r="D14" s="11">
        <f t="shared" si="5"/>
        <v>162161.20000000001</v>
      </c>
      <c r="E14" s="11">
        <f t="shared" si="6"/>
        <v>162161.20000000001</v>
      </c>
      <c r="F14" s="12">
        <f t="shared" si="7"/>
        <v>100</v>
      </c>
      <c r="G14" s="11">
        <v>162161.20000000001</v>
      </c>
      <c r="H14" s="11">
        <v>162161.20000000001</v>
      </c>
      <c r="I14" s="12">
        <f t="shared" si="8"/>
        <v>100</v>
      </c>
      <c r="J14" s="12">
        <v>0</v>
      </c>
      <c r="K14" s="12">
        <v>0</v>
      </c>
      <c r="L14" s="12">
        <v>0</v>
      </c>
    </row>
    <row r="15" spans="1:12" ht="46.5" customHeight="1" x14ac:dyDescent="0.25">
      <c r="A15" s="2" t="s">
        <v>32</v>
      </c>
      <c r="B15" s="3" t="s">
        <v>29</v>
      </c>
      <c r="C15" s="1" t="s">
        <v>33</v>
      </c>
      <c r="D15" s="11">
        <f t="shared" si="5"/>
        <v>298565.65424</v>
      </c>
      <c r="E15" s="11">
        <f t="shared" si="6"/>
        <v>256070.68515</v>
      </c>
      <c r="F15" s="12">
        <f t="shared" si="7"/>
        <v>85.766959967926951</v>
      </c>
      <c r="G15" s="11">
        <v>298565.65424</v>
      </c>
      <c r="H15" s="11">
        <v>256070.68515</v>
      </c>
      <c r="I15" s="12">
        <f t="shared" si="8"/>
        <v>85.766959967926951</v>
      </c>
      <c r="J15" s="12">
        <v>0</v>
      </c>
      <c r="K15" s="12">
        <v>0</v>
      </c>
      <c r="L15" s="12">
        <v>0</v>
      </c>
    </row>
    <row r="16" spans="1:12" ht="46.5" customHeight="1" x14ac:dyDescent="0.25">
      <c r="A16" s="2" t="s">
        <v>62</v>
      </c>
      <c r="B16" s="3" t="s">
        <v>63</v>
      </c>
      <c r="C16" s="1" t="s">
        <v>34</v>
      </c>
      <c r="D16" s="11">
        <v>991278.69749000005</v>
      </c>
      <c r="E16" s="11">
        <v>991278.69749000005</v>
      </c>
      <c r="F16" s="12">
        <f t="shared" si="7"/>
        <v>100</v>
      </c>
      <c r="G16" s="11">
        <v>991278.69749000005</v>
      </c>
      <c r="H16" s="11">
        <v>991278.69749000005</v>
      </c>
      <c r="I16" s="12">
        <f t="shared" si="8"/>
        <v>100</v>
      </c>
      <c r="J16" s="12">
        <v>0</v>
      </c>
      <c r="K16" s="12">
        <v>0</v>
      </c>
      <c r="L16" s="12">
        <v>0</v>
      </c>
    </row>
    <row r="17" spans="1:12" ht="17.45" customHeight="1" x14ac:dyDescent="0.25">
      <c r="A17" s="2" t="s">
        <v>47</v>
      </c>
      <c r="B17" s="13" t="s">
        <v>19</v>
      </c>
      <c r="C17" s="1"/>
      <c r="D17" s="9">
        <f t="shared" si="5"/>
        <v>1253225.3323499998</v>
      </c>
      <c r="E17" s="9">
        <f t="shared" si="6"/>
        <v>1253225.3323499998</v>
      </c>
      <c r="F17" s="10">
        <f t="shared" si="7"/>
        <v>100</v>
      </c>
      <c r="G17" s="9">
        <f>G18+G21+G26+G28</f>
        <v>1167670.3323499998</v>
      </c>
      <c r="H17" s="9">
        <f>H18+H21+H26+H28</f>
        <v>1167670.3323499998</v>
      </c>
      <c r="I17" s="10">
        <f t="shared" si="8"/>
        <v>100</v>
      </c>
      <c r="J17" s="9">
        <f>J18</f>
        <v>85555</v>
      </c>
      <c r="K17" s="9">
        <f>K18</f>
        <v>85555</v>
      </c>
      <c r="L17" s="10">
        <f>K17/J17*100</f>
        <v>100</v>
      </c>
    </row>
    <row r="18" spans="1:12" ht="30.2" customHeight="1" x14ac:dyDescent="0.25">
      <c r="A18" s="1" t="s">
        <v>48</v>
      </c>
      <c r="B18" s="15" t="s">
        <v>20</v>
      </c>
      <c r="C18" s="21"/>
      <c r="D18" s="9">
        <f t="shared" si="5"/>
        <v>88201.045759999994</v>
      </c>
      <c r="E18" s="9">
        <f t="shared" si="6"/>
        <v>88201.045759999994</v>
      </c>
      <c r="F18" s="10">
        <f t="shared" si="7"/>
        <v>100</v>
      </c>
      <c r="G18" s="9">
        <f>G19+G20</f>
        <v>2646.04576</v>
      </c>
      <c r="H18" s="9">
        <f>H19+H20</f>
        <v>2646.04576</v>
      </c>
      <c r="I18" s="10">
        <f t="shared" si="8"/>
        <v>100</v>
      </c>
      <c r="J18" s="9">
        <f>J19+J20</f>
        <v>85555</v>
      </c>
      <c r="K18" s="9">
        <f>K19+K20</f>
        <v>85555</v>
      </c>
      <c r="L18" s="10">
        <f>K18/J18*100</f>
        <v>100</v>
      </c>
    </row>
    <row r="19" spans="1:12" s="5" customFormat="1" ht="34.5" customHeight="1" x14ac:dyDescent="0.25">
      <c r="A19" s="7" t="s">
        <v>49</v>
      </c>
      <c r="B19" s="3" t="s">
        <v>35</v>
      </c>
      <c r="C19" s="4" t="s">
        <v>34</v>
      </c>
      <c r="D19" s="11">
        <f t="shared" si="5"/>
        <v>21587.643700000001</v>
      </c>
      <c r="E19" s="11">
        <f t="shared" si="6"/>
        <v>21587.643700000001</v>
      </c>
      <c r="F19" s="12">
        <f t="shared" si="7"/>
        <v>100</v>
      </c>
      <c r="G19" s="11">
        <v>647.64369999999997</v>
      </c>
      <c r="H19" s="12">
        <v>647.64369999999997</v>
      </c>
      <c r="I19" s="12">
        <f t="shared" si="8"/>
        <v>100</v>
      </c>
      <c r="J19" s="12">
        <v>20940</v>
      </c>
      <c r="K19" s="12">
        <v>20940</v>
      </c>
      <c r="L19" s="12">
        <f>K19/J19*100</f>
        <v>100</v>
      </c>
    </row>
    <row r="20" spans="1:12" s="5" customFormat="1" ht="63.75" customHeight="1" x14ac:dyDescent="0.25">
      <c r="A20" s="7" t="s">
        <v>50</v>
      </c>
      <c r="B20" s="3" t="s">
        <v>36</v>
      </c>
      <c r="C20" s="4" t="s">
        <v>34</v>
      </c>
      <c r="D20" s="11">
        <f t="shared" si="5"/>
        <v>66613.402059999993</v>
      </c>
      <c r="E20" s="11">
        <f t="shared" si="6"/>
        <v>66613.402059999993</v>
      </c>
      <c r="F20" s="12">
        <f t="shared" si="7"/>
        <v>100</v>
      </c>
      <c r="G20" s="11">
        <v>1998.4020599999999</v>
      </c>
      <c r="H20" s="11">
        <v>1998.4020599999999</v>
      </c>
      <c r="I20" s="12">
        <f t="shared" si="8"/>
        <v>100</v>
      </c>
      <c r="J20" s="12">
        <v>64615</v>
      </c>
      <c r="K20" s="12">
        <v>64615</v>
      </c>
      <c r="L20" s="12">
        <f>K20/J20*100</f>
        <v>100</v>
      </c>
    </row>
    <row r="21" spans="1:12" ht="30.75" customHeight="1" x14ac:dyDescent="0.25">
      <c r="A21" s="2" t="s">
        <v>51</v>
      </c>
      <c r="B21" s="22" t="s">
        <v>21</v>
      </c>
      <c r="C21" s="1"/>
      <c r="D21" s="9">
        <f t="shared" si="5"/>
        <v>1164824.2865899999</v>
      </c>
      <c r="E21" s="9">
        <f t="shared" si="6"/>
        <v>1164824.2865899999</v>
      </c>
      <c r="F21" s="10">
        <f t="shared" si="7"/>
        <v>100</v>
      </c>
      <c r="G21" s="9">
        <f>G22+G23+G24+G25</f>
        <v>1164824.2865899999</v>
      </c>
      <c r="H21" s="9">
        <f>H22+H23+H24+H25</f>
        <v>1164824.2865899999</v>
      </c>
      <c r="I21" s="10">
        <f t="shared" si="8"/>
        <v>100</v>
      </c>
      <c r="J21" s="10">
        <v>0</v>
      </c>
      <c r="K21" s="10">
        <v>0</v>
      </c>
      <c r="L21" s="10">
        <v>0</v>
      </c>
    </row>
    <row r="22" spans="1:12" ht="32.25" customHeight="1" x14ac:dyDescent="0.25">
      <c r="A22" s="2" t="s">
        <v>52</v>
      </c>
      <c r="B22" s="3" t="s">
        <v>37</v>
      </c>
      <c r="C22" s="1" t="s">
        <v>34</v>
      </c>
      <c r="D22" s="11">
        <f t="shared" si="5"/>
        <v>748439.52399999998</v>
      </c>
      <c r="E22" s="11">
        <f t="shared" si="6"/>
        <v>748439.52399999998</v>
      </c>
      <c r="F22" s="12">
        <f t="shared" si="7"/>
        <v>100</v>
      </c>
      <c r="G22" s="11">
        <v>748439.52399999998</v>
      </c>
      <c r="H22" s="11">
        <v>748439.52399999998</v>
      </c>
      <c r="I22" s="12">
        <f t="shared" si="8"/>
        <v>100</v>
      </c>
      <c r="J22" s="12">
        <v>0</v>
      </c>
      <c r="K22" s="12">
        <v>0</v>
      </c>
      <c r="L22" s="12">
        <v>0</v>
      </c>
    </row>
    <row r="23" spans="1:12" ht="45" customHeight="1" x14ac:dyDescent="0.25">
      <c r="A23" s="2" t="s">
        <v>53</v>
      </c>
      <c r="B23" s="3" t="s">
        <v>38</v>
      </c>
      <c r="C23" s="1" t="s">
        <v>34</v>
      </c>
      <c r="D23" s="11">
        <f t="shared" si="5"/>
        <v>191510.76259</v>
      </c>
      <c r="E23" s="11">
        <f t="shared" si="6"/>
        <v>191510.76259</v>
      </c>
      <c r="F23" s="12">
        <f t="shared" si="7"/>
        <v>100</v>
      </c>
      <c r="G23" s="11">
        <v>191510.76259</v>
      </c>
      <c r="H23" s="11">
        <v>191510.76259</v>
      </c>
      <c r="I23" s="12">
        <f t="shared" si="8"/>
        <v>100</v>
      </c>
      <c r="J23" s="12">
        <v>0</v>
      </c>
      <c r="K23" s="12">
        <v>0</v>
      </c>
      <c r="L23" s="12">
        <v>0</v>
      </c>
    </row>
    <row r="24" spans="1:12" ht="64.5" customHeight="1" x14ac:dyDescent="0.25">
      <c r="A24" s="2" t="s">
        <v>54</v>
      </c>
      <c r="B24" s="3" t="s">
        <v>39</v>
      </c>
      <c r="C24" s="1" t="s">
        <v>34</v>
      </c>
      <c r="D24" s="11">
        <f t="shared" si="5"/>
        <v>24874</v>
      </c>
      <c r="E24" s="11">
        <f t="shared" si="6"/>
        <v>24874</v>
      </c>
      <c r="F24" s="12">
        <f t="shared" si="7"/>
        <v>100</v>
      </c>
      <c r="G24" s="11">
        <v>24874</v>
      </c>
      <c r="H24" s="11">
        <v>24874</v>
      </c>
      <c r="I24" s="12">
        <f t="shared" si="8"/>
        <v>100</v>
      </c>
      <c r="J24" s="12">
        <v>0</v>
      </c>
      <c r="K24" s="12">
        <v>0</v>
      </c>
      <c r="L24" s="12">
        <v>0</v>
      </c>
    </row>
    <row r="25" spans="1:12" ht="47.25" customHeight="1" x14ac:dyDescent="0.25">
      <c r="A25" s="2" t="s">
        <v>60</v>
      </c>
      <c r="B25" s="3" t="s">
        <v>61</v>
      </c>
      <c r="C25" s="1" t="s">
        <v>34</v>
      </c>
      <c r="D25" s="11">
        <f t="shared" si="5"/>
        <v>200000</v>
      </c>
      <c r="E25" s="11">
        <f t="shared" si="6"/>
        <v>200000</v>
      </c>
      <c r="F25" s="12">
        <f t="shared" si="7"/>
        <v>100</v>
      </c>
      <c r="G25" s="11">
        <v>200000</v>
      </c>
      <c r="H25" s="11">
        <v>200000</v>
      </c>
      <c r="I25" s="12">
        <f t="shared" si="8"/>
        <v>100</v>
      </c>
      <c r="J25" s="12">
        <v>0</v>
      </c>
      <c r="K25" s="12">
        <v>0</v>
      </c>
      <c r="L25" s="12">
        <v>0</v>
      </c>
    </row>
    <row r="26" spans="1:12" s="43" customFormat="1" ht="29.25" hidden="1" customHeight="1" x14ac:dyDescent="0.25">
      <c r="A26" s="38" t="s">
        <v>55</v>
      </c>
      <c r="B26" s="44" t="s">
        <v>22</v>
      </c>
      <c r="C26" s="40"/>
      <c r="D26" s="45">
        <f t="shared" si="5"/>
        <v>0</v>
      </c>
      <c r="E26" s="45">
        <f t="shared" si="6"/>
        <v>0</v>
      </c>
      <c r="F26" s="46">
        <v>0</v>
      </c>
      <c r="G26" s="45">
        <f>G27</f>
        <v>0</v>
      </c>
      <c r="H26" s="45">
        <f>H27</f>
        <v>0</v>
      </c>
      <c r="I26" s="46">
        <v>0</v>
      </c>
      <c r="J26" s="46">
        <v>0</v>
      </c>
      <c r="K26" s="46">
        <v>0</v>
      </c>
      <c r="L26" s="46">
        <v>0</v>
      </c>
    </row>
    <row r="27" spans="1:12" s="43" customFormat="1" ht="48.75" hidden="1" customHeight="1" x14ac:dyDescent="0.25">
      <c r="A27" s="38" t="s">
        <v>56</v>
      </c>
      <c r="B27" s="39" t="s">
        <v>40</v>
      </c>
      <c r="C27" s="40" t="s">
        <v>34</v>
      </c>
      <c r="D27" s="41">
        <f t="shared" si="5"/>
        <v>0</v>
      </c>
      <c r="E27" s="41">
        <f t="shared" si="6"/>
        <v>0</v>
      </c>
      <c r="F27" s="42">
        <v>0</v>
      </c>
      <c r="G27" s="41">
        <v>0</v>
      </c>
      <c r="H27" s="41">
        <v>0</v>
      </c>
      <c r="I27" s="42">
        <v>0</v>
      </c>
      <c r="J27" s="42">
        <v>0</v>
      </c>
      <c r="K27" s="42">
        <v>0</v>
      </c>
      <c r="L27" s="42">
        <v>0</v>
      </c>
    </row>
    <row r="28" spans="1:12" ht="35.450000000000003" customHeight="1" x14ac:dyDescent="0.25">
      <c r="A28" s="23">
        <v>4</v>
      </c>
      <c r="B28" s="15" t="s">
        <v>41</v>
      </c>
      <c r="C28" s="24"/>
      <c r="D28" s="9">
        <f t="shared" si="5"/>
        <v>200</v>
      </c>
      <c r="E28" s="9">
        <f t="shared" si="6"/>
        <v>200</v>
      </c>
      <c r="F28" s="10">
        <f t="shared" si="7"/>
        <v>100</v>
      </c>
      <c r="G28" s="9">
        <f>G30</f>
        <v>200</v>
      </c>
      <c r="H28" s="9">
        <f>H30</f>
        <v>200</v>
      </c>
      <c r="I28" s="10">
        <f t="shared" si="8"/>
        <v>100</v>
      </c>
      <c r="J28" s="10">
        <v>0</v>
      </c>
      <c r="K28" s="10">
        <v>0</v>
      </c>
      <c r="L28" s="10">
        <v>0</v>
      </c>
    </row>
    <row r="29" spans="1:12" ht="27" customHeight="1" x14ac:dyDescent="0.25">
      <c r="A29" s="25" t="s">
        <v>57</v>
      </c>
      <c r="B29" s="15" t="s">
        <v>23</v>
      </c>
      <c r="C29" s="26"/>
      <c r="D29" s="9">
        <f t="shared" si="5"/>
        <v>200</v>
      </c>
      <c r="E29" s="9">
        <f t="shared" si="6"/>
        <v>200</v>
      </c>
      <c r="F29" s="10">
        <f>E29/D29*100</f>
        <v>100</v>
      </c>
      <c r="G29" s="9">
        <f>G30</f>
        <v>200</v>
      </c>
      <c r="H29" s="9">
        <f>H30</f>
        <v>200</v>
      </c>
      <c r="I29" s="10">
        <f>H29/G29*100</f>
        <v>100</v>
      </c>
      <c r="J29" s="9">
        <f>J30</f>
        <v>0</v>
      </c>
      <c r="K29" s="9">
        <f>K30</f>
        <v>0</v>
      </c>
      <c r="L29" s="12">
        <v>0</v>
      </c>
    </row>
    <row r="30" spans="1:12" ht="31.7" customHeight="1" x14ac:dyDescent="0.25">
      <c r="A30" s="7" t="s">
        <v>58</v>
      </c>
      <c r="B30" s="3" t="s">
        <v>42</v>
      </c>
      <c r="C30" s="1" t="s">
        <v>34</v>
      </c>
      <c r="D30" s="11">
        <f t="shared" si="5"/>
        <v>200</v>
      </c>
      <c r="E30" s="11">
        <f t="shared" si="6"/>
        <v>200</v>
      </c>
      <c r="F30" s="10">
        <f>E30/D30*100</f>
        <v>100</v>
      </c>
      <c r="G30" s="11">
        <v>200</v>
      </c>
      <c r="H30" s="11">
        <v>200</v>
      </c>
      <c r="I30" s="10">
        <f>H30/G30*100</f>
        <v>100</v>
      </c>
      <c r="J30" s="12">
        <v>0</v>
      </c>
      <c r="K30" s="12">
        <v>0</v>
      </c>
      <c r="L30" s="12">
        <v>0</v>
      </c>
    </row>
    <row r="31" spans="1:12" ht="31.7" customHeight="1" x14ac:dyDescent="0.25">
      <c r="A31" s="7">
        <v>3</v>
      </c>
      <c r="B31" s="13" t="s">
        <v>46</v>
      </c>
      <c r="C31" s="1"/>
      <c r="D31" s="9">
        <f t="shared" ref="D31:D34" si="9">G31+J31</f>
        <v>34665.688629999997</v>
      </c>
      <c r="E31" s="9">
        <f t="shared" ref="E31:E34" si="10">H31+K31</f>
        <v>33811.730000000003</v>
      </c>
      <c r="F31" s="10">
        <f t="shared" si="3"/>
        <v>97.536588298837458</v>
      </c>
      <c r="G31" s="9">
        <f>G32</f>
        <v>34665.688629999997</v>
      </c>
      <c r="H31" s="9">
        <f>H32</f>
        <v>33811.730000000003</v>
      </c>
      <c r="I31" s="10">
        <f t="shared" si="1"/>
        <v>97.536588298837458</v>
      </c>
      <c r="J31" s="11">
        <f t="shared" ref="J31:L31" si="11">J32</f>
        <v>0</v>
      </c>
      <c r="K31" s="11">
        <f t="shared" si="11"/>
        <v>0</v>
      </c>
      <c r="L31" s="11">
        <f t="shared" si="11"/>
        <v>0</v>
      </c>
    </row>
    <row r="32" spans="1:12" ht="30.2" customHeight="1" x14ac:dyDescent="0.25">
      <c r="A32" s="7" t="s">
        <v>55</v>
      </c>
      <c r="B32" s="13" t="s">
        <v>43</v>
      </c>
      <c r="C32" s="27"/>
      <c r="D32" s="9">
        <f t="shared" si="9"/>
        <v>34665.688629999997</v>
      </c>
      <c r="E32" s="9">
        <f t="shared" si="10"/>
        <v>33811.730000000003</v>
      </c>
      <c r="F32" s="10">
        <f t="shared" si="3"/>
        <v>97.536588298837458</v>
      </c>
      <c r="G32" s="9">
        <f>G34</f>
        <v>34665.688629999997</v>
      </c>
      <c r="H32" s="9">
        <f>H34</f>
        <v>33811.730000000003</v>
      </c>
      <c r="I32" s="10">
        <f t="shared" si="1"/>
        <v>97.536588298837458</v>
      </c>
      <c r="J32" s="12">
        <v>0</v>
      </c>
      <c r="K32" s="12">
        <v>0</v>
      </c>
      <c r="L32" s="12">
        <v>0</v>
      </c>
    </row>
    <row r="33" spans="1:12" s="29" customFormat="1" ht="33" customHeight="1" x14ac:dyDescent="0.2">
      <c r="A33" s="16" t="s">
        <v>56</v>
      </c>
      <c r="B33" s="13" t="s">
        <v>44</v>
      </c>
      <c r="C33" s="28"/>
      <c r="D33" s="9">
        <f t="shared" si="9"/>
        <v>34665.688629999997</v>
      </c>
      <c r="E33" s="9">
        <f t="shared" si="10"/>
        <v>33811.730000000003</v>
      </c>
      <c r="F33" s="10">
        <f t="shared" si="3"/>
        <v>97.536588298837458</v>
      </c>
      <c r="G33" s="9">
        <f>G34</f>
        <v>34665.688629999997</v>
      </c>
      <c r="H33" s="9">
        <f>H34</f>
        <v>33811.730000000003</v>
      </c>
      <c r="I33" s="10">
        <f t="shared" si="1"/>
        <v>97.536588298837458</v>
      </c>
      <c r="J33" s="9">
        <f>J34</f>
        <v>0</v>
      </c>
      <c r="K33" s="9">
        <f>K34</f>
        <v>0</v>
      </c>
      <c r="L33" s="10">
        <v>0</v>
      </c>
    </row>
    <row r="34" spans="1:12" ht="32.25" customHeight="1" x14ac:dyDescent="0.25">
      <c r="A34" s="7" t="s">
        <v>59</v>
      </c>
      <c r="B34" s="3" t="s">
        <v>45</v>
      </c>
      <c r="C34" s="1" t="s">
        <v>34</v>
      </c>
      <c r="D34" s="11">
        <f t="shared" si="9"/>
        <v>34665.688629999997</v>
      </c>
      <c r="E34" s="11">
        <f t="shared" si="10"/>
        <v>33811.730000000003</v>
      </c>
      <c r="F34" s="10">
        <f t="shared" si="3"/>
        <v>97.536588298837458</v>
      </c>
      <c r="G34" s="11">
        <v>34665.688629999997</v>
      </c>
      <c r="H34" s="11">
        <v>33811.730000000003</v>
      </c>
      <c r="I34" s="10">
        <f t="shared" si="1"/>
        <v>97.536588298837458</v>
      </c>
      <c r="J34" s="12">
        <v>0</v>
      </c>
      <c r="K34" s="12">
        <v>0</v>
      </c>
      <c r="L34" s="12">
        <v>0</v>
      </c>
    </row>
  </sheetData>
  <autoFilter ref="A4:L34">
    <sortState ref="A11:L29">
      <sortCondition ref="E4:E33"/>
    </sortState>
  </autoFilter>
  <mergeCells count="7"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2024-07-02T12:05:19Z</cp:lastPrinted>
  <dcterms:created xsi:type="dcterms:W3CDTF">2024-03-26T11:06:01Z</dcterms:created>
  <dcterms:modified xsi:type="dcterms:W3CDTF">2025-04-15T13:06:23Z</dcterms:modified>
</cp:coreProperties>
</file>